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a.alechnaviciene\Desktop\PK25-628_Transporto priemonių_ir_mechanizmų_valdymo_sistemos\Rinkos_konsultacija\"/>
    </mc:Choice>
  </mc:AlternateContent>
  <xr:revisionPtr revIDLastSave="0" documentId="13_ncr:1_{F3A56324-471C-426C-BE61-034CC175B7F1}" xr6:coauthVersionLast="47" xr6:coauthVersionMax="47" xr10:uidLastSave="{00000000-0000-0000-0000-000000000000}"/>
  <bookViews>
    <workbookView xWindow="-120" yWindow="-120" windowWidth="29040" windowHeight="15720" xr2:uid="{66DFE8F1-A647-4B41-B423-71FEEF11A202}"/>
  </bookViews>
  <sheets>
    <sheet name="3 prie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7" i="1"/>
  <c r="F26" i="1"/>
  <c r="F24" i="1"/>
  <c r="F20" i="1"/>
  <c r="F21" i="1"/>
  <c r="F22" i="1"/>
  <c r="F23" i="1"/>
  <c r="F25" i="1"/>
  <c r="F19" i="1"/>
  <c r="F34" i="1" l="1"/>
  <c r="F10" i="1" l="1"/>
  <c r="F9" i="1"/>
  <c r="F11" i="1" l="1"/>
  <c r="F33" i="1" l="1"/>
  <c r="F35" i="1" s="1"/>
  <c r="F12" i="1"/>
  <c r="F13" i="1" s="1"/>
  <c r="F36" i="1" l="1"/>
  <c r="F37" i="1" s="1"/>
</calcChain>
</file>

<file path=xl/sharedStrings.xml><?xml version="1.0" encoding="utf-8"?>
<sst xmlns="http://schemas.openxmlformats.org/spreadsheetml/2006/main" count="50" uniqueCount="31">
  <si>
    <t>TS priedas nr. 3. Preliminarūs perkamų paslaugų ir prekių kiekiai</t>
  </si>
  <si>
    <t>1 lentelė. Mėnesinės paslaugos</t>
  </si>
  <si>
    <t>Eil. Nr.</t>
  </si>
  <si>
    <t>Paslaugos pavadinimas</t>
  </si>
  <si>
    <t>Preliminarus kiekis sutarties galiojimo laikotarpiu</t>
  </si>
  <si>
    <t>Mato vnt.</t>
  </si>
  <si>
    <t>Preliminari vieneto kaina, Eur be PVM</t>
  </si>
  <si>
    <t>Suma sutarties galiojimo laikotarpiu, Eur be PVM</t>
  </si>
  <si>
    <t>Transporto priemonių stebėjimo ir kontrolės sistemos su vairuotojų identifikavimu nuoma (vienas komplektas vienai transporto priemonei ar mechanizmui)</t>
  </si>
  <si>
    <t>vnt.</t>
  </si>
  <si>
    <t>Kasmėnesinis paslaugos mokestis su įskaičiuotomis SIM ryšio išlaidomis</t>
  </si>
  <si>
    <t>2 lentelė. Galimos papildomos išlaidos</t>
  </si>
  <si>
    <t>Kuro plūdė su sumontavimu ir kuro bako kalibravimu</t>
  </si>
  <si>
    <t>Kuro bako atidarymo daviklis su montavimu</t>
  </si>
  <si>
    <t>Papildomo įrenginio pajungimas</t>
  </si>
  <si>
    <t>Papildomas programavimas</t>
  </si>
  <si>
    <t>val.</t>
  </si>
  <si>
    <t>Negarantiniai remonto darbai</t>
  </si>
  <si>
    <t>3 lentelė. Bendra pasiūlymo kaina</t>
  </si>
  <si>
    <t>Eil. nr.</t>
  </si>
  <si>
    <t>Pavadinimas</t>
  </si>
  <si>
    <t>Suma 36 mėn., Eur be PVM</t>
  </si>
  <si>
    <t>PVM suma, Eur</t>
  </si>
  <si>
    <t>Suma 36 mėn., Eur su PVM</t>
  </si>
  <si>
    <t>Suma, Eur be PVM</t>
  </si>
  <si>
    <t>Suma, Eur su PVM</t>
  </si>
  <si>
    <t>Mėnėsinės paslaugos sutarties galiojimo laikotarpiu (1 lentelė)</t>
  </si>
  <si>
    <t>Galimos papildomos išlaidos sutarties galiojimo laikotarpiu (2 lentelė)</t>
  </si>
  <si>
    <t>Transporto priemonių stebėjimo ir kontrolės sistemos su vairuotojų identifikavimu (vienas komplektas vienai transporto priemonei ar mechanizmui) sumontavimas arba išmontavimas</t>
  </si>
  <si>
    <t>6 = 3 x 5</t>
  </si>
  <si>
    <t>Esamos įrangos išmontavimas (pagal poreikį)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</si>
</sst>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2942-F6DC-487B-84F6-5932E4031D6A}">
  <dimension ref="A2:J37"/>
  <sheetViews>
    <sheetView tabSelected="1" workbookViewId="0">
      <selection activeCell="O17" sqref="O17"/>
    </sheetView>
  </sheetViews>
  <sheetFormatPr defaultRowHeight="15" x14ac:dyDescent="0.25"/>
  <cols>
    <col min="1" max="1" width="5" customWidth="1"/>
    <col min="2" max="2" width="50.85546875" style="4" customWidth="1"/>
    <col min="3" max="3" width="14.140625" customWidth="1"/>
    <col min="4" max="4" width="7.42578125" customWidth="1"/>
    <col min="5" max="5" width="13.28515625" customWidth="1"/>
    <col min="6" max="6" width="15.7109375" customWidth="1"/>
  </cols>
  <sheetData>
    <row r="2" spans="1:10" x14ac:dyDescent="0.25">
      <c r="A2" s="36" t="s">
        <v>0</v>
      </c>
      <c r="B2" s="36"/>
      <c r="C2" s="36"/>
      <c r="D2" s="36"/>
      <c r="E2" s="36"/>
      <c r="F2" s="36"/>
    </row>
    <row r="5" spans="1:10" x14ac:dyDescent="0.25">
      <c r="A5" s="8" t="s">
        <v>1</v>
      </c>
    </row>
    <row r="6" spans="1:10" ht="15.75" thickBot="1" x14ac:dyDescent="0.3"/>
    <row r="7" spans="1:10" ht="75" x14ac:dyDescent="0.25">
      <c r="A7" s="9" t="s">
        <v>2</v>
      </c>
      <c r="B7" s="10" t="s">
        <v>3</v>
      </c>
      <c r="C7" s="10" t="s">
        <v>4</v>
      </c>
      <c r="D7" s="10" t="s">
        <v>5</v>
      </c>
      <c r="E7" s="10" t="s">
        <v>6</v>
      </c>
      <c r="F7" s="11" t="s">
        <v>7</v>
      </c>
      <c r="G7" s="3"/>
      <c r="H7" s="3"/>
      <c r="I7" s="3"/>
      <c r="J7" s="3"/>
    </row>
    <row r="8" spans="1:10" ht="15.75" thickBot="1" x14ac:dyDescent="0.3">
      <c r="A8" s="22">
        <v>1</v>
      </c>
      <c r="B8" s="23">
        <v>2</v>
      </c>
      <c r="C8" s="24">
        <v>3</v>
      </c>
      <c r="D8" s="24">
        <v>4</v>
      </c>
      <c r="E8" s="24">
        <v>5</v>
      </c>
      <c r="F8" s="25" t="s">
        <v>29</v>
      </c>
    </row>
    <row r="9" spans="1:10" ht="51" customHeight="1" x14ac:dyDescent="0.25">
      <c r="A9" s="26">
        <v>1</v>
      </c>
      <c r="B9" s="21" t="s">
        <v>8</v>
      </c>
      <c r="C9" s="1">
        <v>150</v>
      </c>
      <c r="D9" s="1" t="s">
        <v>9</v>
      </c>
      <c r="E9" s="1"/>
      <c r="F9" s="27">
        <f>C9*E9</f>
        <v>0</v>
      </c>
    </row>
    <row r="10" spans="1:10" ht="30.75" thickBot="1" x14ac:dyDescent="0.3">
      <c r="A10" s="14">
        <v>2</v>
      </c>
      <c r="B10" s="15" t="s">
        <v>10</v>
      </c>
      <c r="C10" s="16">
        <v>150</v>
      </c>
      <c r="D10" s="16" t="s">
        <v>9</v>
      </c>
      <c r="E10" s="16"/>
      <c r="F10" s="17">
        <f>C10*E10</f>
        <v>0</v>
      </c>
    </row>
    <row r="11" spans="1:10" x14ac:dyDescent="0.25">
      <c r="C11" s="37" t="s">
        <v>21</v>
      </c>
      <c r="D11" s="37"/>
      <c r="E11" s="37"/>
      <c r="F11" s="18">
        <f>SUM(F9:F10)*36</f>
        <v>0</v>
      </c>
    </row>
    <row r="12" spans="1:10" x14ac:dyDescent="0.25">
      <c r="C12" s="37" t="s">
        <v>22</v>
      </c>
      <c r="D12" s="37"/>
      <c r="E12" s="37"/>
      <c r="F12" s="19">
        <f>F11*0.21</f>
        <v>0</v>
      </c>
    </row>
    <row r="13" spans="1:10" ht="15.75" thickBot="1" x14ac:dyDescent="0.3">
      <c r="C13" s="37" t="s">
        <v>23</v>
      </c>
      <c r="D13" s="37"/>
      <c r="E13" s="37"/>
      <c r="F13" s="20">
        <f>F11+F12</f>
        <v>0</v>
      </c>
    </row>
    <row r="15" spans="1:10" x14ac:dyDescent="0.25">
      <c r="A15" s="8" t="s">
        <v>11</v>
      </c>
    </row>
    <row r="16" spans="1:10" ht="15.75" thickBot="1" x14ac:dyDescent="0.3"/>
    <row r="17" spans="1:6" ht="75" x14ac:dyDescent="0.25">
      <c r="A17" s="9" t="s">
        <v>2</v>
      </c>
      <c r="B17" s="10" t="s">
        <v>3</v>
      </c>
      <c r="C17" s="10" t="s">
        <v>4</v>
      </c>
      <c r="D17" s="10" t="s">
        <v>5</v>
      </c>
      <c r="E17" s="10" t="s">
        <v>6</v>
      </c>
      <c r="F17" s="11" t="s">
        <v>7</v>
      </c>
    </row>
    <row r="18" spans="1:6" ht="15.75" thickBot="1" x14ac:dyDescent="0.3">
      <c r="A18" s="22">
        <v>1</v>
      </c>
      <c r="B18" s="23">
        <v>2</v>
      </c>
      <c r="C18" s="24">
        <v>3</v>
      </c>
      <c r="D18" s="24">
        <v>4</v>
      </c>
      <c r="E18" s="24">
        <v>5</v>
      </c>
      <c r="F18" s="25" t="s">
        <v>29</v>
      </c>
    </row>
    <row r="19" spans="1:6" ht="60" x14ac:dyDescent="0.25">
      <c r="A19" s="26">
        <v>1</v>
      </c>
      <c r="B19" s="21" t="s">
        <v>28</v>
      </c>
      <c r="C19" s="1">
        <v>150</v>
      </c>
      <c r="D19" s="1" t="s">
        <v>9</v>
      </c>
      <c r="E19" s="1"/>
      <c r="F19" s="27">
        <f>C19*E19</f>
        <v>0</v>
      </c>
    </row>
    <row r="20" spans="1:6" x14ac:dyDescent="0.25">
      <c r="A20" s="12">
        <v>2</v>
      </c>
      <c r="B20" s="5" t="s">
        <v>12</v>
      </c>
      <c r="C20" s="2">
        <v>5</v>
      </c>
      <c r="D20" s="2" t="s">
        <v>9</v>
      </c>
      <c r="E20" s="2"/>
      <c r="F20" s="13">
        <f t="shared" ref="F20:F25" si="0">C20*E20</f>
        <v>0</v>
      </c>
    </row>
    <row r="21" spans="1:6" x14ac:dyDescent="0.25">
      <c r="A21" s="12">
        <v>3</v>
      </c>
      <c r="B21" s="5" t="s">
        <v>13</v>
      </c>
      <c r="C21" s="2">
        <v>5</v>
      </c>
      <c r="D21" s="2" t="s">
        <v>9</v>
      </c>
      <c r="E21" s="2"/>
      <c r="F21" s="13">
        <f t="shared" si="0"/>
        <v>0</v>
      </c>
    </row>
    <row r="22" spans="1:6" x14ac:dyDescent="0.25">
      <c r="A22" s="12">
        <v>4</v>
      </c>
      <c r="B22" s="5" t="s">
        <v>14</v>
      </c>
      <c r="C22" s="2">
        <v>20</v>
      </c>
      <c r="D22" s="2" t="s">
        <v>9</v>
      </c>
      <c r="E22" s="2"/>
      <c r="F22" s="13">
        <f t="shared" si="0"/>
        <v>0</v>
      </c>
    </row>
    <row r="23" spans="1:6" x14ac:dyDescent="0.25">
      <c r="A23" s="12">
        <v>5</v>
      </c>
      <c r="B23" s="5" t="s">
        <v>15</v>
      </c>
      <c r="C23" s="2">
        <v>30</v>
      </c>
      <c r="D23" s="2" t="s">
        <v>16</v>
      </c>
      <c r="E23" s="2"/>
      <c r="F23" s="13">
        <f t="shared" si="0"/>
        <v>0</v>
      </c>
    </row>
    <row r="24" spans="1:6" x14ac:dyDescent="0.25">
      <c r="A24" s="12">
        <v>6</v>
      </c>
      <c r="B24" s="5" t="s">
        <v>17</v>
      </c>
      <c r="C24" s="2">
        <v>20</v>
      </c>
      <c r="D24" s="2" t="s">
        <v>16</v>
      </c>
      <c r="E24" s="2"/>
      <c r="F24" s="13">
        <f t="shared" ref="F24" si="1">C24*E24</f>
        <v>0</v>
      </c>
    </row>
    <row r="25" spans="1:6" ht="15.75" thickBot="1" x14ac:dyDescent="0.3">
      <c r="A25" s="32">
        <v>7</v>
      </c>
      <c r="B25" s="33" t="s">
        <v>30</v>
      </c>
      <c r="C25" s="34">
        <v>146</v>
      </c>
      <c r="D25" s="34" t="s">
        <v>16</v>
      </c>
      <c r="E25" s="34"/>
      <c r="F25" s="35">
        <f t="shared" si="0"/>
        <v>0</v>
      </c>
    </row>
    <row r="26" spans="1:6" x14ac:dyDescent="0.25">
      <c r="C26" s="37" t="s">
        <v>24</v>
      </c>
      <c r="D26" s="37"/>
      <c r="E26" s="37"/>
      <c r="F26" s="18">
        <f>SUM(F19:F25)</f>
        <v>0</v>
      </c>
    </row>
    <row r="27" spans="1:6" x14ac:dyDescent="0.25">
      <c r="C27" s="37" t="s">
        <v>22</v>
      </c>
      <c r="D27" s="37"/>
      <c r="E27" s="37"/>
      <c r="F27" s="19">
        <f>F26*0.21</f>
        <v>0</v>
      </c>
    </row>
    <row r="28" spans="1:6" ht="15.75" thickBot="1" x14ac:dyDescent="0.3">
      <c r="C28" s="37" t="s">
        <v>25</v>
      </c>
      <c r="D28" s="37"/>
      <c r="E28" s="37"/>
      <c r="F28" s="20">
        <f>F26+F27</f>
        <v>0</v>
      </c>
    </row>
    <row r="29" spans="1:6" x14ac:dyDescent="0.25">
      <c r="C29" s="6"/>
      <c r="D29" s="6"/>
      <c r="E29" s="6"/>
      <c r="F29" s="7"/>
    </row>
    <row r="30" spans="1:6" x14ac:dyDescent="0.25">
      <c r="A30" t="s">
        <v>18</v>
      </c>
    </row>
    <row r="31" spans="1:6" ht="15.75" thickBot="1" x14ac:dyDescent="0.3"/>
    <row r="32" spans="1:6" ht="60.75" thickBot="1" x14ac:dyDescent="0.3">
      <c r="A32" s="28" t="s">
        <v>19</v>
      </c>
      <c r="B32" s="40" t="s">
        <v>20</v>
      </c>
      <c r="C32" s="40"/>
      <c r="D32" s="40"/>
      <c r="E32" s="40"/>
      <c r="F32" s="29" t="s">
        <v>7</v>
      </c>
    </row>
    <row r="33" spans="1:6" x14ac:dyDescent="0.25">
      <c r="A33" s="30">
        <v>1</v>
      </c>
      <c r="B33" s="38" t="s">
        <v>26</v>
      </c>
      <c r="C33" s="38"/>
      <c r="D33" s="38"/>
      <c r="E33" s="38"/>
      <c r="F33" s="31">
        <f>+F11</f>
        <v>0</v>
      </c>
    </row>
    <row r="34" spans="1:6" ht="15.75" thickBot="1" x14ac:dyDescent="0.3">
      <c r="A34" s="14">
        <v>2</v>
      </c>
      <c r="B34" s="39" t="s">
        <v>27</v>
      </c>
      <c r="C34" s="39"/>
      <c r="D34" s="39"/>
      <c r="E34" s="39"/>
      <c r="F34" s="17">
        <f>+F26</f>
        <v>0</v>
      </c>
    </row>
    <row r="35" spans="1:6" x14ac:dyDescent="0.25">
      <c r="C35" s="37" t="s">
        <v>24</v>
      </c>
      <c r="D35" s="37"/>
      <c r="E35" s="37"/>
      <c r="F35" s="18">
        <f>F33+F34</f>
        <v>0</v>
      </c>
    </row>
    <row r="36" spans="1:6" x14ac:dyDescent="0.25">
      <c r="C36" s="37" t="s">
        <v>22</v>
      </c>
      <c r="D36" s="37"/>
      <c r="E36" s="37"/>
      <c r="F36" s="19">
        <f>F35*0.21</f>
        <v>0</v>
      </c>
    </row>
    <row r="37" spans="1:6" ht="15.75" thickBot="1" x14ac:dyDescent="0.3">
      <c r="C37" s="37" t="s">
        <v>25</v>
      </c>
      <c r="D37" s="37"/>
      <c r="E37" s="37"/>
      <c r="F37" s="20">
        <f>F35+F36</f>
        <v>0</v>
      </c>
    </row>
  </sheetData>
  <mergeCells count="13">
    <mergeCell ref="A2:F2"/>
    <mergeCell ref="C35:E35"/>
    <mergeCell ref="C36:E36"/>
    <mergeCell ref="C37:E37"/>
    <mergeCell ref="B33:E33"/>
    <mergeCell ref="B34:E34"/>
    <mergeCell ref="B32:E32"/>
    <mergeCell ref="C11:E11"/>
    <mergeCell ref="C12:E12"/>
    <mergeCell ref="C13:E13"/>
    <mergeCell ref="C26:E26"/>
    <mergeCell ref="C27:E27"/>
    <mergeCell ref="C28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Kvasauskienė</dc:creator>
  <cp:lastModifiedBy>Rūta Alechnavičienė</cp:lastModifiedBy>
  <dcterms:created xsi:type="dcterms:W3CDTF">2025-11-04T14:53:01Z</dcterms:created>
  <dcterms:modified xsi:type="dcterms:W3CDTF">2026-02-13T13:09:08Z</dcterms:modified>
</cp:coreProperties>
</file>